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35" i="1" l="1"/>
  <c r="F28" i="1" l="1"/>
  <c r="F29" i="1"/>
  <c r="F30" i="1"/>
  <c r="F31" i="1"/>
  <c r="F32" i="1"/>
  <c r="F33" i="1"/>
  <c r="F34" i="1"/>
  <c r="F36" i="1"/>
  <c r="F37" i="1"/>
  <c r="F38" i="1"/>
  <c r="F39" i="1"/>
  <c r="F40" i="1"/>
  <c r="F41" i="1"/>
  <c r="F27" i="1" l="1"/>
  <c r="F42" i="1" l="1"/>
</calcChain>
</file>

<file path=xl/sharedStrings.xml><?xml version="1.0" encoding="utf-8"?>
<sst xmlns="http://schemas.openxmlformats.org/spreadsheetml/2006/main" count="56" uniqueCount="42">
  <si>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</si>
  <si>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</si>
  <si>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</si>
  <si>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</si>
  <si>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</si>
  <si>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</si>
  <si>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</si>
  <si>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</si>
  <si>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</si>
  <si>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</si>
  <si>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</si>
  <si>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</si>
  <si>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</si>
  <si>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</si>
  <si>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</si>
  <si>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</si>
  <si>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</si>
  <si>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t>штука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</si>
  <si>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</si>
  <si>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</si>
  <si>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</si>
  <si>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Щедрина, 63, склад заказчика;</t>
  </si>
  <si>
    <t>Объявление о проведении закупа лекарственных средств способом тендера.</t>
  </si>
  <si>
    <t xml:space="preserve">         1) КГП на ПХВ «Павлодарская областная больница имени Г.Султанова» г.Павлодар, ул.Щедрина 63, объявляет о проведении закупа лекарственных средств способом тендера.</t>
  </si>
  <si>
    <t xml:space="preserve">Аппарат для продолжительной пассивной мобилизации коленного и  тазобедренного сустава. </t>
  </si>
  <si>
    <t>Шприц 2 мл</t>
  </si>
  <si>
    <t>Шприц 5мл</t>
  </si>
  <si>
    <t>шт</t>
  </si>
  <si>
    <t>набор</t>
  </si>
  <si>
    <t>Контур дыхательный</t>
  </si>
  <si>
    <t xml:space="preserve">Набор однопросветных центральных венозных катетеров
</t>
  </si>
  <si>
    <t>Двухпросветный Центральный Венозный Катетер</t>
  </si>
  <si>
    <t>Трехпросветный Центральный Венозный Катетер 7 Fr</t>
  </si>
  <si>
    <t xml:space="preserve">Канюля назальная </t>
  </si>
  <si>
    <t xml:space="preserve">Вакуум-экстрактор KIWI. </t>
  </si>
  <si>
    <t>Средство для стерилизации 80 мл</t>
  </si>
  <si>
    <t xml:space="preserve">Удлинитель к перфузору </t>
  </si>
  <si>
    <t xml:space="preserve">Инфузионные линии для объемных инфузионных насосов поколения compact plus, PUR (без ПВХ) 300/200 см
</t>
  </si>
  <si>
    <t xml:space="preserve">       Приказ №185 от 25.02.2022 года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</si>
  <si>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09.00 ч 17 марта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</si>
  <si>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11.00 ч. 17 марта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</si>
  <si>
    <t>Шприц 20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</si>
</sst>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:ss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1C1C1C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1C1C1C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0" fillId="0" borderId="0" xfId="0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/>
    <xf numFmtId="0" fontId="7" fillId="0" borderId="0" xfId="0" applyFont="1" applyAlignment="1"/>
    <xf numFmtId="0" fontId="8" fillId="0" borderId="0" xfId="0" applyFont="1"/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/>
    <xf numFmtId="0" fontId="3" fillId="0" borderId="0" xfId="0" applyFont="1" applyFill="1" applyAlignment="1">
      <alignment vertical="top" wrapText="1"/>
    </xf>
    <xf numFmtId="0" fontId="13" fillId="0" borderId="1" xfId="1" applyNumberFormat="1" applyFont="1" applyBorder="1" applyAlignment="1">
      <alignment horizontal="left" vertical="top" wrapText="1"/>
    </xf>
    <xf numFmtId="0" fontId="6" fillId="0" borderId="0" xfId="0" applyFont="1" applyFill="1" applyAlignment="1"/>
    <xf numFmtId="0" fontId="7" fillId="0" borderId="0" xfId="0" applyFont="1" applyFill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164" fontId="15" fillId="0" borderId="1" xfId="0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/>
    </xf>
    <xf numFmtId="0" fontId="11" fillId="2" borderId="1" xfId="3" applyFont="1" applyFill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/>
    </xf>
    <xf numFmtId="165" fontId="13" fillId="0" borderId="1" xfId="3" applyNumberFormat="1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6"/>
  <sheetViews>
    <sheetView tabSelected="1" topLeftCell="A19" workbookViewId="0">
      <selection activeCell="B32" sqref="B32"/>
    </sheetView>
  </sheetViews>
  <sheetFormatPr defaultRowHeight="15" x14ac:dyDescent="0.25"/>
  <cols>
    <col min="1" max="1" width="4.140625" customWidth="1"/>
    <col min="2" max="2" width="126.85546875" customWidth="1"/>
    <col min="4" max="4" width="8.42578125" customWidth="1"/>
    <col min="5" max="5" width="10.85546875" customWidth="1"/>
    <col min="6" max="6" width="18.28515625" customWidth="1"/>
    <col min="8" max="8" width="27.7109375" customWidth="1"/>
  </cols>
  <sheetData>
    <row r="2" spans="2:8" x14ac:dyDescent="0.25">
      <c r="H2" s="8" t="s">
        <v>0</v>
      </c>
    </row>
    <row r="3" spans="2:8" x14ac:dyDescent="0.25">
      <c r="H3" s="8" t="s">
        <v>1</v>
      </c>
    </row>
    <row r="4" spans="2:8" x14ac:dyDescent="0.25">
      <c r="B4" s="9"/>
      <c r="C4" s="9"/>
      <c r="D4" s="9"/>
      <c r="E4" s="9"/>
      <c r="F4" s="9"/>
      <c r="G4" s="9"/>
      <c r="H4" s="8" t="s">
        <v>2</v>
      </c>
    </row>
    <row r="5" spans="2:8" x14ac:dyDescent="0.25">
      <c r="B5" s="9"/>
      <c r="C5" s="9"/>
      <c r="D5" s="9"/>
      <c r="E5" s="9"/>
      <c r="F5" s="9"/>
      <c r="G5" s="9"/>
      <c r="H5" s="8" t="s">
        <v>3</v>
      </c>
    </row>
    <row r="6" spans="2:8" x14ac:dyDescent="0.25">
      <c r="B6" s="9"/>
      <c r="C6" s="9"/>
      <c r="D6" s="9"/>
      <c r="E6" s="9"/>
      <c r="F6" s="9"/>
      <c r="G6" s="9"/>
      <c r="H6" s="8" t="s">
        <v>4</v>
      </c>
    </row>
    <row r="7" spans="2:8" x14ac:dyDescent="0.25">
      <c r="B7" s="9"/>
      <c r="C7" s="9"/>
      <c r="D7" s="9"/>
      <c r="E7" s="9"/>
      <c r="F7" s="9"/>
      <c r="G7" s="9"/>
      <c r="H7" s="8" t="s">
        <v>5</v>
      </c>
    </row>
    <row r="8" spans="2:8" x14ac:dyDescent="0.25">
      <c r="B8" s="9"/>
      <c r="C8" s="9"/>
      <c r="D8" s="9"/>
      <c r="E8" s="9"/>
      <c r="F8" s="9"/>
      <c r="G8" s="9"/>
      <c r="H8" s="8"/>
    </row>
    <row r="9" spans="2:8" x14ac:dyDescent="0.25">
      <c r="B9" s="9"/>
      <c r="C9" s="9"/>
      <c r="D9" s="9"/>
      <c r="E9" s="9"/>
      <c r="F9" s="9"/>
      <c r="G9" s="9"/>
      <c r="H9" s="8"/>
    </row>
    <row r="10" spans="2:8" x14ac:dyDescent="0.25">
      <c r="B10" s="9"/>
      <c r="C10" s="9"/>
      <c r="D10" s="9"/>
      <c r="E10" s="9"/>
      <c r="F10" s="9"/>
      <c r="G10" s="9"/>
      <c r="H10" s="8" t="s">
        <v>6</v>
      </c>
    </row>
    <row r="11" spans="2:8" x14ac:dyDescent="0.25">
      <c r="B11" s="9"/>
      <c r="C11" s="9"/>
      <c r="D11" s="9"/>
      <c r="E11" s="9"/>
      <c r="F11" s="9"/>
      <c r="G11" s="9"/>
      <c r="H11" s="9"/>
    </row>
    <row r="12" spans="2:8" x14ac:dyDescent="0.25">
      <c r="B12" s="9"/>
      <c r="C12" s="9"/>
      <c r="D12" s="9"/>
      <c r="E12" s="9"/>
      <c r="F12" s="9"/>
      <c r="G12" s="22" t="s">
        <v>38</v>
      </c>
      <c r="H12" s="23"/>
    </row>
    <row r="13" spans="2:8" x14ac:dyDescent="0.25">
      <c r="B13" s="9"/>
      <c r="C13" s="9"/>
      <c r="D13" s="9"/>
      <c r="E13" s="9"/>
      <c r="F13" s="9"/>
      <c r="G13" s="9"/>
      <c r="H13" s="9"/>
    </row>
    <row r="14" spans="2:8" ht="15.75" x14ac:dyDescent="0.25">
      <c r="B14" s="9"/>
      <c r="C14" s="9"/>
      <c r="D14" s="9"/>
      <c r="E14" s="9"/>
      <c r="F14" s="9"/>
      <c r="G14" s="9"/>
      <c r="H14" s="10" t="s">
        <v>9</v>
      </c>
    </row>
    <row r="15" spans="2:8" ht="15.75" x14ac:dyDescent="0.25">
      <c r="B15" s="9"/>
      <c r="C15" s="9"/>
      <c r="D15" s="9"/>
      <c r="E15" s="9"/>
      <c r="F15" s="11" t="s">
        <v>18</v>
      </c>
      <c r="G15" s="12"/>
      <c r="H15" s="12"/>
    </row>
    <row r="16" spans="2:8" ht="15.75" x14ac:dyDescent="0.25">
      <c r="B16" s="9"/>
      <c r="C16" s="9"/>
      <c r="D16" s="9"/>
      <c r="E16" s="9"/>
      <c r="F16" s="13" t="s">
        <v>19</v>
      </c>
      <c r="G16" s="9"/>
      <c r="H16" s="9"/>
    </row>
    <row r="17" spans="1:8" ht="15.75" x14ac:dyDescent="0.25">
      <c r="B17" s="9"/>
      <c r="C17" s="9"/>
      <c r="D17" s="9"/>
      <c r="E17" s="9"/>
      <c r="F17" s="11"/>
      <c r="G17" s="9"/>
      <c r="H17" s="11" t="s">
        <v>20</v>
      </c>
    </row>
    <row r="20" spans="1:8" ht="15" customHeight="1" x14ac:dyDescent="0.3">
      <c r="A20" s="1"/>
      <c r="B20" s="24" t="s">
        <v>22</v>
      </c>
    </row>
    <row r="21" spans="1:8" ht="3" hidden="1" customHeight="1" x14ac:dyDescent="0.25"/>
    <row r="22" spans="1:8" ht="77.25" customHeight="1" x14ac:dyDescent="0.25">
      <c r="A22" s="3"/>
      <c r="B22" s="2" t="s">
        <v>11</v>
      </c>
      <c r="C22" s="3"/>
      <c r="D22" s="3"/>
      <c r="E22" s="3"/>
      <c r="F22" s="3"/>
      <c r="G22" s="3"/>
    </row>
    <row r="23" spans="1:8" ht="33" customHeight="1" x14ac:dyDescent="0.25">
      <c r="A23" s="3"/>
      <c r="B23" s="6" t="s">
        <v>23</v>
      </c>
      <c r="C23" s="3"/>
      <c r="D23" s="3"/>
      <c r="E23" s="3"/>
      <c r="F23" s="3"/>
      <c r="G23" s="3"/>
    </row>
    <row r="24" spans="1:8" ht="66.75" customHeight="1" x14ac:dyDescent="0.25">
      <c r="A24" s="3"/>
      <c r="B24" s="7" t="s">
        <v>10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43.5" customHeight="1" x14ac:dyDescent="0.25">
      <c r="A26" s="4" t="s">
        <v>7</v>
      </c>
      <c r="B26" s="5" t="s">
        <v>12</v>
      </c>
      <c r="C26" s="5" t="s">
        <v>13</v>
      </c>
      <c r="D26" s="5" t="s">
        <v>8</v>
      </c>
      <c r="E26" s="5" t="s">
        <v>16</v>
      </c>
      <c r="F26" s="5" t="s">
        <v>14</v>
      </c>
      <c r="G26" s="3"/>
    </row>
    <row r="27" spans="1:8" ht="40.5" customHeight="1" x14ac:dyDescent="0.25">
      <c r="A27" s="28">
        <v>1</v>
      </c>
      <c r="B27" s="31" t="s">
        <v>24</v>
      </c>
      <c r="C27" s="21" t="s">
        <v>17</v>
      </c>
      <c r="D27" s="25">
        <v>1</v>
      </c>
      <c r="E27" s="25">
        <v>5000000</v>
      </c>
      <c r="F27" s="32">
        <f>D27*E27</f>
        <v>5000000</v>
      </c>
    </row>
    <row r="28" spans="1:8" ht="15.75" x14ac:dyDescent="0.25">
      <c r="A28" s="28">
        <v>2</v>
      </c>
      <c r="B28" s="26" t="s">
        <v>25</v>
      </c>
      <c r="C28" s="21" t="s">
        <v>17</v>
      </c>
      <c r="D28" s="25">
        <v>180000</v>
      </c>
      <c r="E28" s="25">
        <v>12.73</v>
      </c>
      <c r="F28" s="32">
        <f t="shared" ref="F28:F41" si="0">D28*E28</f>
        <v>2291400</v>
      </c>
    </row>
    <row r="29" spans="1:8" ht="15.75" x14ac:dyDescent="0.25">
      <c r="A29" s="28">
        <v>3</v>
      </c>
      <c r="B29" s="26" t="s">
        <v>26</v>
      </c>
      <c r="C29" s="21" t="s">
        <v>17</v>
      </c>
      <c r="D29" s="25">
        <v>420000</v>
      </c>
      <c r="E29" s="25">
        <v>13.5</v>
      </c>
      <c r="F29" s="32">
        <f t="shared" si="0"/>
        <v>5670000</v>
      </c>
    </row>
    <row r="30" spans="1:8" ht="15.75" x14ac:dyDescent="0.25">
      <c r="A30" s="28">
        <v>4</v>
      </c>
      <c r="B30" s="26" t="s">
        <v>41</v>
      </c>
      <c r="C30" s="21" t="s">
        <v>17</v>
      </c>
      <c r="D30" s="25">
        <v>300000</v>
      </c>
      <c r="E30" s="25">
        <v>31.47</v>
      </c>
      <c r="F30" s="32">
        <f t="shared" si="0"/>
        <v>9441000</v>
      </c>
    </row>
    <row r="31" spans="1:8" ht="33.75" customHeight="1" x14ac:dyDescent="0.25">
      <c r="A31" s="28">
        <v>5</v>
      </c>
      <c r="B31" s="33" t="s">
        <v>30</v>
      </c>
      <c r="C31" s="34" t="s">
        <v>28</v>
      </c>
      <c r="D31" s="28">
        <v>100</v>
      </c>
      <c r="E31" s="35">
        <v>11400</v>
      </c>
      <c r="F31" s="32">
        <f t="shared" si="0"/>
        <v>1140000</v>
      </c>
    </row>
    <row r="32" spans="1:8" ht="59.25" customHeight="1" x14ac:dyDescent="0.25">
      <c r="A32" s="28">
        <v>6</v>
      </c>
      <c r="B32" s="33" t="s">
        <v>30</v>
      </c>
      <c r="C32" s="34" t="s">
        <v>28</v>
      </c>
      <c r="D32" s="28">
        <v>50</v>
      </c>
      <c r="E32" s="35">
        <v>14500</v>
      </c>
      <c r="F32" s="32">
        <f t="shared" si="0"/>
        <v>725000</v>
      </c>
    </row>
    <row r="33" spans="1:6" ht="54.75" customHeight="1" x14ac:dyDescent="0.25">
      <c r="A33" s="28">
        <v>7</v>
      </c>
      <c r="B33" s="36" t="s">
        <v>31</v>
      </c>
      <c r="C33" s="34" t="s">
        <v>28</v>
      </c>
      <c r="D33" s="28">
        <v>30</v>
      </c>
      <c r="E33" s="35">
        <v>13700</v>
      </c>
      <c r="F33" s="32">
        <f t="shared" si="0"/>
        <v>411000</v>
      </c>
    </row>
    <row r="34" spans="1:6" ht="60.75" customHeight="1" x14ac:dyDescent="0.25">
      <c r="A34" s="28">
        <v>8</v>
      </c>
      <c r="B34" s="33" t="s">
        <v>32</v>
      </c>
      <c r="C34" s="34" t="s">
        <v>28</v>
      </c>
      <c r="D34" s="28">
        <v>1100</v>
      </c>
      <c r="E34" s="35">
        <v>13700</v>
      </c>
      <c r="F34" s="32">
        <f t="shared" si="0"/>
        <v>15070000</v>
      </c>
    </row>
    <row r="35" spans="1:6" ht="72" customHeight="1" x14ac:dyDescent="0.25">
      <c r="A35" s="28">
        <v>9</v>
      </c>
      <c r="B35" s="33" t="s">
        <v>32</v>
      </c>
      <c r="C35" s="27" t="s">
        <v>28</v>
      </c>
      <c r="D35" s="41">
        <v>1100</v>
      </c>
      <c r="E35" s="41">
        <v>13700</v>
      </c>
      <c r="F35" s="32">
        <f>D35*E35</f>
        <v>15070000</v>
      </c>
    </row>
    <row r="36" spans="1:6" ht="15.75" x14ac:dyDescent="0.25">
      <c r="A36" s="28">
        <v>10</v>
      </c>
      <c r="B36" s="37" t="s">
        <v>29</v>
      </c>
      <c r="C36" s="27" t="s">
        <v>27</v>
      </c>
      <c r="D36" s="28">
        <v>3030</v>
      </c>
      <c r="E36" s="28">
        <v>4800</v>
      </c>
      <c r="F36" s="32">
        <f t="shared" si="0"/>
        <v>14544000</v>
      </c>
    </row>
    <row r="37" spans="1:6" ht="15.75" x14ac:dyDescent="0.25">
      <c r="A37" s="28">
        <v>11</v>
      </c>
      <c r="B37" s="29" t="s">
        <v>33</v>
      </c>
      <c r="C37" s="27" t="s">
        <v>27</v>
      </c>
      <c r="D37" s="28">
        <v>30000</v>
      </c>
      <c r="E37" s="28">
        <v>350</v>
      </c>
      <c r="F37" s="32">
        <f t="shared" si="0"/>
        <v>10500000</v>
      </c>
    </row>
    <row r="38" spans="1:6" ht="15.75" x14ac:dyDescent="0.25">
      <c r="A38" s="28">
        <v>12</v>
      </c>
      <c r="B38" s="38" t="s">
        <v>34</v>
      </c>
      <c r="C38" s="21" t="s">
        <v>27</v>
      </c>
      <c r="D38" s="25">
        <v>260</v>
      </c>
      <c r="E38" s="25">
        <v>98000</v>
      </c>
      <c r="F38" s="32">
        <f t="shared" si="0"/>
        <v>25480000</v>
      </c>
    </row>
    <row r="39" spans="1:6" ht="15.75" x14ac:dyDescent="0.25">
      <c r="A39" s="28">
        <v>13</v>
      </c>
      <c r="B39" s="21" t="s">
        <v>35</v>
      </c>
      <c r="C39" s="21" t="s">
        <v>27</v>
      </c>
      <c r="D39" s="25">
        <v>184</v>
      </c>
      <c r="E39" s="25">
        <v>125972</v>
      </c>
      <c r="F39" s="32">
        <f t="shared" si="0"/>
        <v>23178848</v>
      </c>
    </row>
    <row r="40" spans="1:6" ht="24.75" customHeight="1" x14ac:dyDescent="0.25">
      <c r="A40" s="39">
        <v>14</v>
      </c>
      <c r="B40" s="30" t="s">
        <v>37</v>
      </c>
      <c r="C40" s="21" t="s">
        <v>27</v>
      </c>
      <c r="D40" s="25">
        <v>1600</v>
      </c>
      <c r="E40" s="25">
        <v>1700</v>
      </c>
      <c r="F40" s="32">
        <f t="shared" si="0"/>
        <v>2720000</v>
      </c>
    </row>
    <row r="41" spans="1:6" ht="27" customHeight="1" x14ac:dyDescent="0.25">
      <c r="A41" s="39">
        <v>15</v>
      </c>
      <c r="B41" s="40" t="s">
        <v>36</v>
      </c>
      <c r="C41" s="21" t="s">
        <v>27</v>
      </c>
      <c r="D41" s="25">
        <v>3000</v>
      </c>
      <c r="E41" s="25">
        <v>600</v>
      </c>
      <c r="F41" s="32">
        <f t="shared" si="0"/>
        <v>1800000</v>
      </c>
    </row>
    <row r="42" spans="1:6" x14ac:dyDescent="0.25">
      <c r="A42" s="14"/>
      <c r="B42" s="15"/>
      <c r="C42" s="17"/>
      <c r="D42" s="16"/>
      <c r="E42" s="18"/>
      <c r="F42" s="19">
        <f>SUM(F27:F41)</f>
        <v>133041248</v>
      </c>
    </row>
    <row r="43" spans="1:6" ht="49.5" customHeight="1" x14ac:dyDescent="0.25">
      <c r="B43" s="7" t="s">
        <v>21</v>
      </c>
    </row>
    <row r="44" spans="1:6" ht="82.5" customHeight="1" x14ac:dyDescent="0.25">
      <c r="B44" s="7" t="s">
        <v>15</v>
      </c>
    </row>
    <row r="45" spans="1:6" ht="52.5" customHeight="1" x14ac:dyDescent="0.25">
      <c r="B45" s="20" t="s">
        <v>39</v>
      </c>
    </row>
    <row r="46" spans="1:6" ht="69.75" customHeight="1" x14ac:dyDescent="0.25">
      <c r="B46" s="20" t="s">
        <v>40</v>
      </c>
    </row>
  </sheetData>
  <pageMargins left="0" right="0" top="0" bottom="0" header="0" footer="0"/>
  <pageSetup paperSize="9" scale="5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2022-02-25T08:20:31Z</dcterms:modified>
</cp:coreProperties>
</file>